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R-2025 0186 Mantenimiento Arcos Quirurgicos M-S-V/03 Pliegos/01 Pre asesor legal/ANEXOS/"/>
    </mc:Choice>
  </mc:AlternateContent>
  <xr:revisionPtr revIDLastSave="41" documentId="8_{B8B113F6-5DC6-4B83-845E-F8C2BFE1552D}" xr6:coauthVersionLast="47" xr6:coauthVersionMax="47" xr10:uidLastSave="{B37E6816-E3ED-449D-9F28-B03BD1A232F1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Hoja1!$A$7:$L$11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 l="1"/>
</calcChain>
</file>

<file path=xl/sharedStrings.xml><?xml version="1.0" encoding="utf-8"?>
<sst xmlns="http://schemas.openxmlformats.org/spreadsheetml/2006/main" count="32" uniqueCount="24">
  <si>
    <t>CENTRO SANITARIO FREMAP</t>
  </si>
  <si>
    <t>EQUIPO</t>
  </si>
  <si>
    <t>Nº DE SERIE</t>
  </si>
  <si>
    <t>Nº INVENTARIO</t>
  </si>
  <si>
    <t>Nº ETIQUETA</t>
  </si>
  <si>
    <t>COBERTURA PROPUESTA</t>
  </si>
  <si>
    <t>TOTAL OFERTA CONTRATO (IVA EXCLUIDO)</t>
  </si>
  <si>
    <t>SERVICIOS ESTIMADOS EN MESES</t>
  </si>
  <si>
    <t>PRECIO ANUAL MÁXIMO (IVA EXCLUIDO)</t>
  </si>
  <si>
    <t>PRECIO ANUAL OFERTADO (IVA EXCLUIDO)</t>
  </si>
  <si>
    <t>VIGO</t>
  </si>
  <si>
    <t>SEVILLA</t>
  </si>
  <si>
    <t>MODELO</t>
  </si>
  <si>
    <t>INTEGRAL</t>
  </si>
  <si>
    <r>
      <rPr>
        <b/>
        <sz val="16"/>
        <color theme="1"/>
        <rFont val="Calibri"/>
        <family val="2"/>
        <scheme val="minor"/>
      </rPr>
      <t>IMPORTE TOTAL OFERTADO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(Esta cifra es el dato a incluir en el campo correspondiente del Portal de Licitación Electrónica de FREMAP, en euros, Impuesto/s Indirecto/s no incluido/s)</t>
    </r>
  </si>
  <si>
    <r>
      <t xml:space="preserve">Instrucciones de cumplimentación de presente fichero: 
</t>
    </r>
    <r>
      <rPr>
        <b/>
        <u/>
        <sz val="14"/>
        <color rgb="FFFF0000"/>
        <rFont val="Segoe UI"/>
        <family val="2"/>
      </rPr>
      <t>ÚNICAMENTE SE CUMPLIMENTARÁ POR EL LICITADOR LAS CASILLAS DE COLOR BLANCO (en Euros - €)</t>
    </r>
    <r>
      <rPr>
        <b/>
        <u/>
        <sz val="14"/>
        <rFont val="Segoe UI"/>
        <family val="2"/>
      </rPr>
      <t>, así como sus datos identificativos.</t>
    </r>
  </si>
  <si>
    <r>
      <t>Anexo I - Modelo de oferta económica
(</t>
    </r>
    <r>
      <rPr>
        <b/>
        <u/>
        <sz val="16"/>
        <color indexed="9"/>
        <rFont val="Segoe UI"/>
        <family val="2"/>
      </rPr>
      <t>Impuesto/s indirecto/s no incluido/s</t>
    </r>
    <r>
      <rPr>
        <b/>
        <sz val="16"/>
        <color indexed="9"/>
        <rFont val="Segoe UI"/>
        <family val="2"/>
      </rPr>
      <t>)</t>
    </r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</si>
  <si>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2"/>
        <color rgb="FF000000"/>
        <rFont val="Segoe UI"/>
        <family val="2"/>
      </rPr>
      <t xml:space="preserve">Contratación del servicio de mantenimiento de tres arcos quirúrgicos de los centros Hospitalarios de FREMAP, Mutua Colaboradora con la Seguridad Social nº 61, sitos en Majadahonda, Sevilla y Vigo. </t>
    </r>
    <r>
      <rPr>
        <sz val="12"/>
        <color rgb="FF000000"/>
        <rFont val="Segoe UI"/>
        <family val="2"/>
      </rPr>
      <t>, comprometiéndose a su ejecución con estricta sujeción a los Pliegos de Cláusulas Administrativas y de Prescripciones Técnicas que han de regir la adjudicación y ejecución del mismo, en las siguientes condiciones:</t>
    </r>
  </si>
  <si>
    <t xml:space="preserve">MAJADAHONDA </t>
  </si>
  <si>
    <t>EUROCOLUMBUS</t>
  </si>
  <si>
    <t>ARCO QUIRURJICO</t>
  </si>
  <si>
    <t>ALIEN E</t>
  </si>
  <si>
    <t>FABRICANTE EQUIPO MEDICO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</si>
  <si>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
* Todos los importes indicados son </t>
    </r>
    <r>
      <rPr>
        <u/>
        <sz val="11"/>
        <color theme="1"/>
        <rFont val="Calibri"/>
        <family val="2"/>
        <scheme val="minor"/>
      </rPr>
      <t xml:space="preserve">impuesto/s indirecto/s </t>
    </r>
    <r>
      <rPr>
        <b/>
        <u/>
        <sz val="11"/>
        <color theme="1"/>
        <rFont val="Calibri"/>
        <family val="2"/>
        <scheme val="minor"/>
      </rPr>
      <t>no</t>
    </r>
    <r>
      <rPr>
        <u/>
        <sz val="11"/>
        <color theme="1"/>
        <rFont val="Calibri"/>
        <family val="2"/>
        <scheme val="minor"/>
      </rPr>
      <t xml:space="preserve"> incluido/s.</t>
    </r>
    <r>
      <rPr>
        <sz val="11"/>
        <color theme="1"/>
        <rFont val="Calibri"/>
        <family val="2"/>
        <scheme val="minor"/>
      </rPr>
      <t xml:space="preserve">
* Los precios ofertados </t>
    </r>
    <r>
      <rPr>
        <u/>
        <sz val="11"/>
        <color theme="1"/>
        <rFont val="Calibri"/>
        <family val="2"/>
        <scheme val="minor"/>
      </rPr>
      <t>serán mantenidos durante toda la vigencia del contrato.</t>
    </r>
    <r>
      <rPr>
        <sz val="11"/>
        <color theme="1"/>
        <rFont val="Calibri"/>
        <family val="2"/>
        <scheme val="minor"/>
      </rPr>
      <t xml:space="preserve">
* No existirá vinculación por parte de FREMAP para consumir la totalidad de los servicios estimados para toda la duración del contrato, dado que es meramente orientativa.</t>
    </r>
    <r>
      <rPr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 El precio ofertado de cada equipo médico incluye todas las condiciones de mantenimiento que se estipulan en el </t>
    </r>
    <r>
      <rPr>
        <b/>
        <u/>
        <sz val="11"/>
        <color theme="1"/>
        <rFont val="Calibri"/>
        <family val="2"/>
        <scheme val="minor"/>
      </rPr>
      <t>ANEXO I. CONDICIONES SERVICIO DE MANTENIMIENTO.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</si>
</sst>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GE Inspira"/>
      <family val="2"/>
    </font>
    <font>
      <b/>
      <sz val="9"/>
      <color theme="1"/>
      <name val="Segoe UI"/>
      <family val="2"/>
    </font>
    <font>
      <b/>
      <sz val="16"/>
      <color indexed="9"/>
      <name val="Segoe UI"/>
      <family val="2"/>
    </font>
    <font>
      <b/>
      <u/>
      <sz val="16"/>
      <color indexed="9"/>
      <name val="Segoe UI"/>
      <family val="2"/>
    </font>
    <font>
      <b/>
      <sz val="14"/>
      <name val="Segoe UI"/>
      <family val="2"/>
    </font>
    <font>
      <b/>
      <u/>
      <sz val="14"/>
      <color rgb="FFFF0000"/>
      <name val="Segoe UI"/>
      <family val="2"/>
    </font>
    <font>
      <b/>
      <u/>
      <sz val="14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9"/>
      <color theme="1"/>
      <name val="Segoe U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0" fillId="0" borderId="0" xfId="0" applyFill="1"/>
    <xf numFmtId="49" fontId="0" fillId="0" borderId="0" xfId="0" applyNumberFormat="1" applyFont="1" applyFill="1" applyBorder="1" applyAlignment="1" applyProtection="1">
      <alignment horizontal="center" vertical="center"/>
    </xf>
    <xf numFmtId="2" fontId="0" fillId="0" borderId="0" xfId="0" applyNumberFormat="1" applyFill="1" applyBorder="1" applyAlignment="1" applyProtection="1">
      <alignment horizontal="left" wrapText="1"/>
    </xf>
    <xf numFmtId="2" fontId="0" fillId="0" borderId="0" xfId="0" applyNumberForma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3" borderId="1" xfId="0" applyNumberFormat="1" applyFill="1" applyBorder="1" applyAlignment="1" applyProtection="1">
      <alignment horizontal="left" vertical="center" wrapText="1"/>
    </xf>
    <xf numFmtId="49" fontId="0" fillId="3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4" fontId="0" fillId="3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44" fontId="3" fillId="0" borderId="0" xfId="1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Protection="1"/>
    <xf numFmtId="0" fontId="0" fillId="0" borderId="0" xfId="0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wrapText="1"/>
    </xf>
    <xf numFmtId="0" fontId="11" fillId="0" borderId="0" xfId="0" applyFont="1" applyProtection="1"/>
    <xf numFmtId="44" fontId="11" fillId="0" borderId="0" xfId="1" applyFont="1" applyProtection="1"/>
    <xf numFmtId="0" fontId="0" fillId="3" borderId="1" xfId="0" applyNumberFormat="1" applyFill="1" applyBorder="1" applyAlignment="1" applyProtection="1">
      <alignment horizontal="center" vertical="center" wrapText="1"/>
    </xf>
    <xf numFmtId="44" fontId="17" fillId="0" borderId="1" xfId="1" applyFont="1" applyFill="1" applyBorder="1" applyAlignment="1" applyProtection="1">
      <alignment horizontal="center" vertical="center"/>
      <protection locked="0"/>
    </xf>
    <xf numFmtId="44" fontId="12" fillId="5" borderId="1" xfId="1" applyFont="1" applyFill="1" applyBorder="1" applyAlignment="1" applyProtection="1">
      <alignment horizontal="center" vertical="center" wrapText="1"/>
    </xf>
    <xf numFmtId="44" fontId="0" fillId="3" borderId="2" xfId="0" applyNumberFormat="1" applyFont="1" applyFill="1" applyBorder="1" applyAlignment="1" applyProtection="1">
      <alignment horizontal="center" vertical="center"/>
    </xf>
    <xf numFmtId="44" fontId="12" fillId="0" borderId="1" xfId="0" applyNumberFormat="1" applyFont="1" applyBorder="1" applyAlignment="1" applyProtection="1">
      <alignment horizontal="center" vertical="center" wrapText="1"/>
    </xf>
    <xf numFmtId="44" fontId="0" fillId="3" borderId="2" xfId="0" applyNumberFormat="1" applyFont="1" applyFill="1" applyBorder="1" applyAlignment="1" applyProtection="1">
      <alignment horizontal="center" vertical="center"/>
    </xf>
    <xf numFmtId="4" fontId="0" fillId="3" borderId="2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</xf>
    <xf numFmtId="0" fontId="12" fillId="4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2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14"/>
  <sheetViews>
    <sheetView tabSelected="1" topLeftCell="A7" zoomScaleNormal="100" workbookViewId="0">
      <selection activeCell="C14" sqref="C14"/>
    </sheetView>
  </sheetViews>
  <sheetFormatPr baseColWidth="10" defaultRowHeight="15"/>
  <cols>
    <col min="1" max="1" width="30.7109375" style="7" customWidth="1"/>
    <col min="2" max="2" width="30.5703125" style="11" customWidth="1"/>
    <col min="3" max="4" width="24.28515625" style="8" customWidth="1"/>
    <col min="5" max="5" width="17.5703125" style="7" customWidth="1"/>
    <col min="6" max="6" width="14.140625" style="9" customWidth="1"/>
    <col min="7" max="7" width="11.42578125" style="9" customWidth="1"/>
    <col min="8" max="8" width="27.7109375" style="14" customWidth="1"/>
    <col min="9" max="9" width="17" customWidth="1"/>
    <col min="10" max="10" width="17.140625" customWidth="1"/>
    <col min="11" max="11" width="21.42578125" customWidth="1"/>
    <col min="12" max="12" width="28" customWidth="1"/>
  </cols>
  <sheetData>
    <row r="1" spans="1:12" ht="69.75" customHeight="1">
      <c r="A1" s="36" t="s">
        <v>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2">
      <c r="A2" s="16"/>
      <c r="B2" s="16"/>
      <c r="C2" s="16"/>
      <c r="D2" s="16"/>
      <c r="E2" s="16"/>
      <c r="F2" s="16"/>
      <c r="G2" s="16"/>
      <c r="H2" s="16"/>
      <c r="I2" s="16"/>
      <c r="J2" s="16"/>
      <c r="K2" s="17"/>
      <c r="L2" s="16"/>
    </row>
    <row r="3" spans="1:12" s="3" customFormat="1" ht="58.5" customHeight="1">
      <c r="A3" s="39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3" customFormat="1">
      <c r="A4" s="16"/>
      <c r="B4" s="16"/>
      <c r="C4" s="16"/>
      <c r="D4" s="16"/>
      <c r="E4" s="16"/>
      <c r="F4" s="16"/>
      <c r="G4" s="16"/>
      <c r="H4" s="16"/>
      <c r="I4" s="16"/>
      <c r="J4" s="16"/>
      <c r="K4" s="17"/>
      <c r="L4" s="16"/>
    </row>
    <row r="5" spans="1:12" s="3" customFormat="1" ht="110.25" customHeight="1">
      <c r="A5" s="40" t="s">
        <v>17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s="3" customFormat="1">
      <c r="A6" s="18"/>
      <c r="B6" s="19"/>
      <c r="C6" s="20"/>
      <c r="D6" s="20"/>
      <c r="E6" s="18"/>
      <c r="F6" s="21"/>
      <c r="G6" s="21"/>
      <c r="H6" s="22"/>
      <c r="I6" s="23"/>
      <c r="J6" s="23"/>
      <c r="K6" s="23"/>
      <c r="L6" s="23"/>
    </row>
    <row r="7" spans="1:12" ht="90" customHeight="1">
      <c r="A7" s="1" t="s">
        <v>0</v>
      </c>
      <c r="B7" s="1" t="s">
        <v>22</v>
      </c>
      <c r="C7" s="1" t="s">
        <v>1</v>
      </c>
      <c r="D7" s="1" t="s">
        <v>12</v>
      </c>
      <c r="E7" s="1" t="s">
        <v>2</v>
      </c>
      <c r="F7" s="1" t="s">
        <v>3</v>
      </c>
      <c r="G7" s="1" t="s">
        <v>4</v>
      </c>
      <c r="H7" s="2" t="s">
        <v>5</v>
      </c>
      <c r="I7" s="10" t="s">
        <v>7</v>
      </c>
      <c r="J7" s="10" t="s">
        <v>8</v>
      </c>
      <c r="K7" s="10" t="s">
        <v>9</v>
      </c>
      <c r="L7" s="10" t="s">
        <v>6</v>
      </c>
    </row>
    <row r="8" spans="1:12">
      <c r="A8" s="12" t="s">
        <v>18</v>
      </c>
      <c r="B8" s="12" t="s">
        <v>19</v>
      </c>
      <c r="C8" s="12" t="s">
        <v>20</v>
      </c>
      <c r="D8" s="12" t="s">
        <v>21</v>
      </c>
      <c r="E8" s="29">
        <v>2086</v>
      </c>
      <c r="F8" s="29">
        <v>281777</v>
      </c>
      <c r="G8" s="29">
        <v>335306</v>
      </c>
      <c r="H8" s="13" t="s">
        <v>13</v>
      </c>
      <c r="I8" s="35">
        <v>24</v>
      </c>
      <c r="J8" s="34">
        <v>18500</v>
      </c>
      <c r="K8" s="30"/>
      <c r="L8" s="31" t="str">
        <f t="shared" ref="L8:L10" si="0">IF(K8&lt;=0,"Error Precio",IF(K8&gt;J8,"Error Precio",ROUND((I8/12)*K8,2)))</f>
        <v>Error Precio</v>
      </c>
    </row>
    <row r="9" spans="1:12">
      <c r="A9" s="12" t="s">
        <v>11</v>
      </c>
      <c r="B9" s="12" t="s">
        <v>19</v>
      </c>
      <c r="C9" s="12" t="s">
        <v>20</v>
      </c>
      <c r="D9" s="12" t="s">
        <v>21</v>
      </c>
      <c r="E9" s="29">
        <v>2084</v>
      </c>
      <c r="F9" s="29">
        <v>281779</v>
      </c>
      <c r="G9" s="29">
        <v>335158</v>
      </c>
      <c r="H9" s="13" t="s">
        <v>13</v>
      </c>
      <c r="I9" s="35">
        <v>24</v>
      </c>
      <c r="J9" s="34">
        <v>18500</v>
      </c>
      <c r="K9" s="30"/>
      <c r="L9" s="31" t="str">
        <f t="shared" si="0"/>
        <v>Error Precio</v>
      </c>
    </row>
    <row r="10" spans="1:12">
      <c r="A10" s="12" t="s">
        <v>10</v>
      </c>
      <c r="B10" s="12" t="s">
        <v>19</v>
      </c>
      <c r="C10" s="12" t="s">
        <v>20</v>
      </c>
      <c r="D10" s="12" t="s">
        <v>21</v>
      </c>
      <c r="E10" s="29">
        <v>2085</v>
      </c>
      <c r="F10" s="29">
        <v>281778</v>
      </c>
      <c r="G10" s="29">
        <v>334628</v>
      </c>
      <c r="H10" s="13" t="s">
        <v>13</v>
      </c>
      <c r="I10" s="15">
        <v>24</v>
      </c>
      <c r="J10" s="32">
        <v>18500</v>
      </c>
      <c r="K10" s="30"/>
      <c r="L10" s="31" t="str">
        <f t="shared" si="0"/>
        <v>Error Precio</v>
      </c>
    </row>
    <row r="11" spans="1:12" ht="62.25" customHeight="1">
      <c r="A11" s="42" t="s">
        <v>14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33" t="str">
        <f>+IF(COUNTIF(L8:L10,"Error Precio"),"Oferta Incompleta. Algún Precio por encima del Precio Máximo o menor/igual que cero.",SUM(L8:L10))</f>
        <v>Oferta Incompleta. Algún Precio por encima del Precio Máximo o menor/igual que cero.</v>
      </c>
    </row>
    <row r="12" spans="1:12">
      <c r="A12" s="4"/>
      <c r="B12" s="24"/>
      <c r="C12" s="5"/>
      <c r="D12" s="5"/>
      <c r="E12" s="6"/>
      <c r="F12" s="25"/>
      <c r="G12" s="25"/>
      <c r="H12" s="26"/>
      <c r="I12" s="23"/>
      <c r="J12" s="23"/>
      <c r="K12" s="23"/>
      <c r="L12" s="23"/>
    </row>
    <row r="13" spans="1:12" ht="103.5" customHeight="1">
      <c r="A13" s="41" t="s">
        <v>23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7"/>
    </row>
  </sheetData>
  <sheetProtection algorithmName="SHA-512" hashValue="59A2rGXdL36xNqcTG83kEkAqUV79ly14anzcbNTtPzslKoCcGzm9ucQy0F7BIgnDQxky9BMR12e+mPt7cWPMEw==" saltValue="9IriHpiRYoW5WB6DP+RIPw==" spinCount="100000" sheet="1" autoFilter="0"/>
  <autoFilter ref="A7:L11" xr:uid="{00000000-0009-0000-0000-000000000000}"/>
  <mergeCells count="5">
    <mergeCell ref="A1:L1"/>
    <mergeCell ref="A3:L3"/>
    <mergeCell ref="A5:L5"/>
    <mergeCell ref="A13:L13"/>
    <mergeCell ref="A11:K11"/>
  </mergeCells>
  <conditionalFormatting sqref="L8:L10">
    <cfRule type="containsText" dxfId="1" priority="3" operator="containsText" text="Error Precio">
      <formula>NOT(ISERROR(SEARCH("Error Precio",L8)))</formula>
    </cfRule>
  </conditionalFormatting>
  <conditionalFormatting sqref="L11">
    <cfRule type="containsText" dxfId="0" priority="1" operator="containsText" text="Oferta Incompleta">
      <formula>NOT(ISERROR(SEARCH("Oferta Incompleta",L11)))</formula>
    </cfRule>
  </conditionalFormatting>
  <dataValidations count="1">
    <dataValidation type="custom" allowBlank="1" showInputMessage="1" showErrorMessage="1" errorTitle="NÚMERO DE DECIMALES INCORRECTO" error="El precio ofertado deberá incluir 2 decimales." sqref="K8:K10" xr:uid="{00000000-0002-0000-0000-000000000000}">
      <formula1>K8*100=INT(K8*100)</formula1>
    </dataValidation>
  </dataValidations>
  <pageMargins left="0.25" right="0.25" top="0.75" bottom="0.75" header="0.3" footer="0.3"/>
  <pageSetup paperSize="9" scale="38" fitToHeight="0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Cano, Gema</dc:creator>
  <cp:lastModifiedBy>Carpe de la Rosa, Rubén</cp:lastModifiedBy>
  <cp:lastPrinted>2020-07-21T13:34:53Z</cp:lastPrinted>
  <dcterms:created xsi:type="dcterms:W3CDTF">2020-05-07T10:04:36Z</dcterms:created>
  <dcterms:modified xsi:type="dcterms:W3CDTF">2026-02-04T15:17:56Z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2024-11-19T07:55:27Z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3827a086-ecd9-4d6c-b4ac-02e2181d0bdf</vt:lpwstr>
  </property>
  <property fmtid="{D5CDD505-2E9C-101B-9397-08002B2CF9AE}" pid="8" name="MSIP_Label_2c0a8209-6590-4cef-adb7-80fa47675d6e_ContentBits">
    <vt:lpwstr>2</vt:lpwstr>
  </property>
</Properties>
</file>